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s401826\Downloads\"/>
    </mc:Choice>
  </mc:AlternateContent>
  <bookViews>
    <workbookView xWindow="0" yWindow="0" windowWidth="19200" windowHeight="8180" tabRatio="554"/>
  </bookViews>
  <sheets>
    <sheet name="Cronograma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3" l="1"/>
  <c r="I7" i="3"/>
  <c r="I9" i="3"/>
  <c r="I5" i="3" s="1"/>
  <c r="H9" i="3"/>
  <c r="H7" i="3"/>
  <c r="G15" i="3"/>
  <c r="G14" i="3"/>
  <c r="G12" i="3"/>
  <c r="G10" i="3" s="1"/>
  <c r="G9" i="3" l="1"/>
  <c r="G7" i="3"/>
  <c r="H5" i="3" l="1"/>
  <c r="G5" i="3" l="1"/>
  <c r="I14" i="3"/>
  <c r="I12" i="3"/>
  <c r="I10" i="3" s="1"/>
  <c r="I15" i="3" s="1"/>
  <c r="H12" i="3"/>
  <c r="H14" i="3" l="1"/>
  <c r="H10" i="3" s="1"/>
  <c r="H15" i="3" s="1"/>
</calcChain>
</file>

<file path=xl/sharedStrings.xml><?xml version="1.0" encoding="utf-8"?>
<sst xmlns="http://schemas.openxmlformats.org/spreadsheetml/2006/main" count="29" uniqueCount="23">
  <si>
    <t>ITEM</t>
  </si>
  <si>
    <t>ELEMENTOS</t>
  </si>
  <si>
    <t>CRONOGRAMA</t>
  </si>
  <si>
    <t>UNIDADE</t>
  </si>
  <si>
    <t>QUANTIDADE 
(A)</t>
  </si>
  <si>
    <t>CUSTO UNITÁRIO (R$) 
(B)</t>
  </si>
  <si>
    <t>TOTAL 
(AxB)</t>
  </si>
  <si>
    <t>ANO 1</t>
  </si>
  <si>
    <t>1.</t>
  </si>
  <si>
    <t>físico</t>
  </si>
  <si>
    <t>financeiro</t>
  </si>
  <si>
    <t>Reserva Técnica (5% do total do projeto)</t>
  </si>
  <si>
    <t>TOTAL DO PROJETO</t>
  </si>
  <si>
    <t>Custos Administrativos (7,37% do total do projeto)</t>
  </si>
  <si>
    <t>1.1</t>
  </si>
  <si>
    <t>CONCESSIONÁRIA: RUMO MALHA PAULISTA</t>
  </si>
  <si>
    <t>TÍTULO DO PROJETO: MBA em Infraestrutura, Concessões e Parcerias Público-Privadas</t>
  </si>
  <si>
    <t>MBA em MBA em Infraestrutura, Concessões e Parcerias Público-Privadas</t>
  </si>
  <si>
    <t>Vagas</t>
  </si>
  <si>
    <t>1.2</t>
  </si>
  <si>
    <t>Taxa de Inscrição</t>
  </si>
  <si>
    <t>ANO 02</t>
  </si>
  <si>
    <t>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</si>
</sst>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9" fontId="3" fillId="0" borderId="1" xfId="2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vertical="center"/>
    </xf>
    <xf numFmtId="44" fontId="3" fillId="0" borderId="0" xfId="0" applyNumberFormat="1" applyFont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4" fontId="5" fillId="3" borderId="1" xfId="0" applyNumberFormat="1" applyFont="1" applyFill="1" applyBorder="1" applyAlignment="1">
      <alignment horizontal="center" vertical="center" wrapText="1"/>
    </xf>
    <xf numFmtId="9" fontId="3" fillId="0" borderId="0" xfId="2" applyFont="1" applyFill="1" applyAlignment="1">
      <alignment vertical="center"/>
    </xf>
    <xf numFmtId="8" fontId="5" fillId="0" borderId="1" xfId="0" applyNumberFormat="1" applyFont="1" applyBorder="1" applyAlignment="1">
      <alignment horizontal="right" vertical="center" wrapText="1"/>
    </xf>
    <xf numFmtId="9" fontId="5" fillId="0" borderId="1" xfId="2" applyFont="1" applyBorder="1" applyAlignment="1">
      <alignment vertical="center"/>
    </xf>
    <xf numFmtId="10" fontId="5" fillId="0" borderId="1" xfId="2" applyNumberFormat="1" applyFont="1" applyBorder="1" applyAlignment="1">
      <alignment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topLeftCell="A3" zoomScale="63" zoomScaleNormal="85" workbookViewId="0">
      <selection activeCell="I13" sqref="I13"/>
    </sheetView>
  </sheetViews>
  <sheetFormatPr defaultColWidth="9.1796875" defaultRowHeight="14" x14ac:dyDescent="0.35"/>
  <cols>
    <col min="1" max="1" width="9.1796875" style="1"/>
    <col min="2" max="2" width="78.1796875" style="10" bestFit="1" customWidth="1"/>
    <col min="3" max="3" width="16.54296875" style="1" bestFit="1" customWidth="1"/>
    <col min="4" max="4" width="10.81640625" style="1" bestFit="1" customWidth="1"/>
    <col min="5" max="5" width="16.26953125" style="1" customWidth="1"/>
    <col min="6" max="6" width="23.1796875" style="1" customWidth="1"/>
    <col min="7" max="8" width="23.26953125" style="2" bestFit="1" customWidth="1"/>
    <col min="9" max="9" width="23.26953125" style="2" customWidth="1"/>
    <col min="10" max="10" width="17.7265625" style="1" bestFit="1" customWidth="1"/>
    <col min="11" max="11" width="18" style="1" bestFit="1" customWidth="1"/>
    <col min="12" max="16384" width="9.1796875" style="1"/>
  </cols>
  <sheetData>
    <row r="1" spans="1:11" x14ac:dyDescent="0.35">
      <c r="A1" s="11" t="s">
        <v>15</v>
      </c>
      <c r="B1" s="1"/>
    </row>
    <row r="2" spans="1:11" x14ac:dyDescent="0.35">
      <c r="A2" s="11" t="s">
        <v>16</v>
      </c>
      <c r="B2" s="1"/>
    </row>
    <row r="3" spans="1:11" x14ac:dyDescent="0.35">
      <c r="B3" s="1"/>
    </row>
    <row r="4" spans="1:11" s="4" customFormat="1" ht="28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21</v>
      </c>
    </row>
    <row r="5" spans="1:11" x14ac:dyDescent="0.35">
      <c r="A5" s="15" t="s">
        <v>8</v>
      </c>
      <c r="B5" s="16" t="s">
        <v>17</v>
      </c>
      <c r="C5" s="16"/>
      <c r="D5" s="16"/>
      <c r="E5" s="16"/>
      <c r="F5" s="16"/>
      <c r="G5" s="17">
        <f>SUM(G7)</f>
        <v>576550</v>
      </c>
      <c r="H5" s="17">
        <f>H7+H9</f>
        <v>231420</v>
      </c>
      <c r="I5" s="17">
        <f>I7+I9</f>
        <v>347130</v>
      </c>
    </row>
    <row r="6" spans="1:11" x14ac:dyDescent="0.35">
      <c r="A6" s="12" t="s">
        <v>14</v>
      </c>
      <c r="B6" s="12" t="s">
        <v>18</v>
      </c>
      <c r="C6" s="7" t="s">
        <v>9</v>
      </c>
      <c r="D6" s="7"/>
      <c r="E6" s="7"/>
      <c r="F6" s="7"/>
      <c r="G6" s="8">
        <v>1</v>
      </c>
      <c r="H6" s="8">
        <f>H7/G7</f>
        <v>0.4</v>
      </c>
      <c r="I6" s="8">
        <v>0.6</v>
      </c>
    </row>
    <row r="7" spans="1:11" x14ac:dyDescent="0.35">
      <c r="A7" s="5"/>
      <c r="B7" s="12"/>
      <c r="C7" s="7" t="s">
        <v>10</v>
      </c>
      <c r="D7" s="7"/>
      <c r="E7" s="7">
        <v>50</v>
      </c>
      <c r="F7" s="13">
        <v>11531</v>
      </c>
      <c r="G7" s="9">
        <f>F7*E7</f>
        <v>576550</v>
      </c>
      <c r="H7" s="9">
        <f>20*F7</f>
        <v>230620</v>
      </c>
      <c r="I7" s="9">
        <f>30*F7</f>
        <v>345930</v>
      </c>
    </row>
    <row r="8" spans="1:11" x14ac:dyDescent="0.35">
      <c r="A8" s="5" t="s">
        <v>19</v>
      </c>
      <c r="B8" s="12" t="s">
        <v>20</v>
      </c>
      <c r="C8" s="7" t="s">
        <v>9</v>
      </c>
      <c r="D8" s="7"/>
      <c r="E8" s="7"/>
      <c r="G8" s="8">
        <v>1</v>
      </c>
      <c r="H8" s="8">
        <v>0.4</v>
      </c>
      <c r="I8" s="8">
        <v>0.6</v>
      </c>
    </row>
    <row r="9" spans="1:11" x14ac:dyDescent="0.35">
      <c r="A9" s="5"/>
      <c r="B9" s="12"/>
      <c r="C9" s="7" t="s">
        <v>10</v>
      </c>
      <c r="D9" s="7"/>
      <c r="E9" s="7">
        <v>50</v>
      </c>
      <c r="F9" s="13">
        <v>40</v>
      </c>
      <c r="G9" s="9">
        <f>F9*E9</f>
        <v>2000</v>
      </c>
      <c r="H9" s="9">
        <f>20*F9</f>
        <v>800</v>
      </c>
      <c r="I9" s="9">
        <f>30*F9</f>
        <v>1200</v>
      </c>
    </row>
    <row r="10" spans="1:11" x14ac:dyDescent="0.35">
      <c r="A10" s="15"/>
      <c r="B10" s="15" t="s">
        <v>22</v>
      </c>
      <c r="C10" s="16"/>
      <c r="D10" s="16"/>
      <c r="E10" s="16"/>
      <c r="F10" s="16"/>
      <c r="G10" s="17">
        <f>G12+G14</f>
        <v>71319.235000000001</v>
      </c>
      <c r="H10" s="17">
        <f>H12+H14</f>
        <v>28527.694</v>
      </c>
      <c r="I10" s="17">
        <f>I12+I14</f>
        <v>42791.540999999997</v>
      </c>
      <c r="K10" s="14"/>
    </row>
    <row r="11" spans="1:11" x14ac:dyDescent="0.35">
      <c r="A11" s="5"/>
      <c r="B11" s="12" t="s">
        <v>11</v>
      </c>
      <c r="C11" s="7" t="s">
        <v>9</v>
      </c>
      <c r="D11" s="6"/>
      <c r="E11" s="6"/>
      <c r="F11" s="6"/>
      <c r="G11" s="8">
        <v>1</v>
      </c>
      <c r="H11" s="8">
        <v>0.4</v>
      </c>
      <c r="I11" s="8">
        <v>0.6</v>
      </c>
      <c r="K11" s="14"/>
    </row>
    <row r="12" spans="1:11" x14ac:dyDescent="0.35">
      <c r="A12" s="5"/>
      <c r="B12" s="12"/>
      <c r="C12" s="7" t="s">
        <v>10</v>
      </c>
      <c r="D12" s="6"/>
      <c r="E12" s="20">
        <v>0.05</v>
      </c>
      <c r="F12" s="6"/>
      <c r="G12" s="9">
        <f>E12*(G5)</f>
        <v>28827.5</v>
      </c>
      <c r="H12" s="9">
        <f>H11*G12</f>
        <v>11531</v>
      </c>
      <c r="I12" s="9">
        <f>I11*G12</f>
        <v>17296.5</v>
      </c>
    </row>
    <row r="13" spans="1:11" x14ac:dyDescent="0.35">
      <c r="A13" s="5"/>
      <c r="B13" s="12" t="s">
        <v>13</v>
      </c>
      <c r="C13" s="7" t="s">
        <v>9</v>
      </c>
      <c r="D13" s="6"/>
      <c r="E13" s="6"/>
      <c r="F13" s="6"/>
      <c r="G13" s="8">
        <v>1</v>
      </c>
      <c r="H13" s="8">
        <v>0.4</v>
      </c>
      <c r="I13" s="8">
        <v>0.6</v>
      </c>
      <c r="J13" s="18"/>
    </row>
    <row r="14" spans="1:11" x14ac:dyDescent="0.35">
      <c r="A14" s="5"/>
      <c r="B14" s="12"/>
      <c r="C14" s="7" t="s">
        <v>10</v>
      </c>
      <c r="D14" s="6"/>
      <c r="E14" s="21">
        <v>7.3700000000000002E-2</v>
      </c>
      <c r="F14" s="6"/>
      <c r="G14" s="9">
        <f>E14*G5</f>
        <v>42491.735000000001</v>
      </c>
      <c r="H14" s="9">
        <f>H13*G14</f>
        <v>16996.694</v>
      </c>
      <c r="I14" s="9">
        <f>I13*G14</f>
        <v>25495.041000000001</v>
      </c>
    </row>
    <row r="15" spans="1:11" x14ac:dyDescent="0.35">
      <c r="A15" s="15"/>
      <c r="B15" s="15" t="s">
        <v>12</v>
      </c>
      <c r="C15" s="16"/>
      <c r="D15" s="16"/>
      <c r="E15" s="16"/>
      <c r="F15" s="16"/>
      <c r="G15" s="17">
        <f>G10+G5</f>
        <v>647869.23499999999</v>
      </c>
      <c r="H15" s="17">
        <f>H10+H5</f>
        <v>259947.69399999999</v>
      </c>
      <c r="I15" s="17">
        <f>I10+I5</f>
        <v>389921.54099999997</v>
      </c>
    </row>
    <row r="16" spans="1:11" x14ac:dyDescent="0.35">
      <c r="A16" s="5"/>
      <c r="B16" s="5"/>
      <c r="C16" s="6"/>
      <c r="D16" s="6"/>
      <c r="E16" s="6"/>
      <c r="F16" s="6"/>
      <c r="G16" s="19"/>
      <c r="H16" s="19"/>
      <c r="I16" s="19"/>
    </row>
  </sheetData>
  <phoneticPr fontId="2" type="noConversion"/>
  <pageMargins left="0.511811024" right="0.511811024" top="0.78740157499999996" bottom="0.78740157499999996" header="0.31496062000000002" footer="0.31496062000000002"/>
  <headerFooter>
    <oddHeader>&amp;L&amp;"Calibri"&amp;10&amp;K000000 Interno&amp;1#_x000D_</oddHeader>
    <oddFooter>&amp;L_x000D_&amp;1#&amp;"Calibri"&amp;10&amp;K000000 Interno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0B9E2C3FBDF44BB941487D366D4485" ma:contentTypeVersion="6" ma:contentTypeDescription="Crie um novo documento." ma:contentTypeScope="" ma:versionID="042dba10b220a7d058d73c711d2b97f3">
  <xsd:schema xmlns:xsd="http://www.w3.org/2001/XMLSchema" xmlns:xs="http://www.w3.org/2001/XMLSchema" xmlns:p="http://schemas.microsoft.com/office/2006/metadata/properties" xmlns:ns2="ee388d18-e4ff-4151-886a-f4f26fb43f33" targetNamespace="http://schemas.microsoft.com/office/2006/metadata/properties" ma:root="true" ma:fieldsID="2142a6c35654b6b9e37ad8640c949b1f" ns2:_="">
    <xsd:import namespace="ee388d18-e4ff-4151-886a-f4f26fb43f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_x00e1_vel" minOccurs="0"/>
                <xsd:element ref="ns2:Status" minOccurs="0"/>
                <xsd:element ref="ns2:Observa_x00e7__x00e3_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388d18-e4ff-4151-886a-f4f26fb43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_x00e1_vel" ma:index="11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2" nillable="true" ma:displayName="Status" ma:format="Dropdown" ma:internalName="Status">
      <xsd:simpleType>
        <xsd:restriction base="dms:Choice">
          <xsd:enumeration value="Corrigido"/>
          <xsd:enumeration value="Aprovado"/>
          <xsd:enumeration value="Reprovado"/>
          <xsd:enumeration value="Corrigido com ressalvas"/>
        </xsd:restriction>
      </xsd:simpleType>
    </xsd:element>
    <xsd:element name="Observa_x00e7__x00e3_o" ma:index="13" nillable="true" ma:displayName="Observação" ma:format="Dropdown" ma:internalName="Observa_x00e7__x00e3_o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_x00e7__x00e3_o xmlns="ee388d18-e4ff-4151-886a-f4f26fb43f33" xsi:nil="true"/>
    <Status xmlns="ee388d18-e4ff-4151-886a-f4f26fb43f33" xsi:nil="true"/>
    <Respons_x00e1_vel xmlns="ee388d18-e4ff-4151-886a-f4f26fb43f33">
      <UserInfo>
        <DisplayName/>
        <AccountId xsi:nil="true"/>
        <AccountType/>
      </UserInfo>
    </Respons_x00e1_vel>
  </documentManagement>
</p:properties>
</file>

<file path=customXml/itemProps1.xml><?xml version="1.0" encoding="utf-8"?>
<ds:datastoreItem xmlns:ds="http://schemas.openxmlformats.org/officeDocument/2006/customXml" ds:itemID="{851EF9B8-7679-418B-AF5C-0D99BB6026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388d18-e4ff-4151-886a-f4f26fb43f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994B44-1D41-4A33-BC47-7C43B556A8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7DB81-5C19-444A-9AA8-FB2DF5771C4D}">
  <ds:schemaRefs>
    <ds:schemaRef ds:uri="http://schemas.microsoft.com/office/2006/metadata/properties"/>
    <ds:schemaRef ds:uri="http://schemas.microsoft.com/office/infopath/2007/PartnerControls"/>
    <ds:schemaRef ds:uri="49aabd96-cc32-412b-81a8-e74491279e00"/>
    <ds:schemaRef ds:uri="ee388d18-e4ff-4151-886a-f4f26fb43f3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Lorenna Monteiro De Freitas</dc:creator>
  <cp:keywords/>
  <dc:description/>
  <cp:lastModifiedBy>Isabella Alves Costa</cp:lastModifiedBy>
  <cp:revision/>
  <dcterms:created xsi:type="dcterms:W3CDTF">2024-06-07T18:41:45Z</dcterms:created>
  <dcterms:modified xsi:type="dcterms:W3CDTF">2026-03-04T20:46:48Z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0x0101002B0B9E2C3FBDF44BB941487D366D4485</vt:lpwstr>
  </property>
  <property fmtid="{D5CDD505-2E9C-101B-9397-08002B2CF9AE}" pid="3" name="MSIP_Label_b438d13a-497c-430a-a45f-2646ad695914_Enabled">
    <vt:lpwstr>true</vt:lpwstr>
  </property>
  <property fmtid="{D5CDD505-2E9C-101B-9397-08002B2CF9AE}" pid="4" name="MSIP_Label_b438d13a-497c-430a-a45f-2646ad695914_SetDate">
    <vt:lpwstr>2025-09-01T12:20:14Z</vt:lpwstr>
  </property>
  <property fmtid="{D5CDD505-2E9C-101B-9397-08002B2CF9AE}" pid="5" name="MSIP_Label_b438d13a-497c-430a-a45f-2646ad695914_Method">
    <vt:lpwstr>Privileged</vt:lpwstr>
  </property>
  <property fmtid="{D5CDD505-2E9C-101B-9397-08002B2CF9AE}" pid="6" name="MSIP_Label_b438d13a-497c-430a-a45f-2646ad695914_Name">
    <vt:lpwstr>Interno</vt:lpwstr>
  </property>
  <property fmtid="{D5CDD505-2E9C-101B-9397-08002B2CF9AE}" pid="7" name="MSIP_Label_b438d13a-497c-430a-a45f-2646ad695914_SiteId">
    <vt:lpwstr>837ce9c2-30fa-4613-b9ee-1f114ce71ff1</vt:lpwstr>
  </property>
  <property fmtid="{D5CDD505-2E9C-101B-9397-08002B2CF9AE}" pid="8" name="MSIP_Label_b438d13a-497c-430a-a45f-2646ad695914_ActionId">
    <vt:lpwstr>0e2faaf9-dadd-4773-9868-dd60265db218</vt:lpwstr>
  </property>
  <property fmtid="{D5CDD505-2E9C-101B-9397-08002B2CF9AE}" pid="9" name="MSIP_Label_b438d13a-497c-430a-a45f-2646ad695914_ContentBits">
    <vt:lpwstr>3</vt:lpwstr>
  </property>
</Properties>
</file>